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8140" windowHeight="13080" tabRatio="500"/>
  </bookViews>
  <sheets>
    <sheet name="Active fixe -27.2" sheetId="1" r:id="rId1"/>
    <sheet name="Stocuri-27.3" sheetId="2" r:id="rId2"/>
    <sheet name="Creante-27.4" sheetId="3" r:id="rId3"/>
    <sheet name="Datorii-27.5" sheetId="4" r:id="rId4"/>
    <sheet name="Provizioane-27.6" sheetId="5" r:id="rId5"/>
    <sheet name="Diferente semnificative-27.8" sheetId="8" r:id="rId6"/>
    <sheet name="Plati restante-27.9" sheetId="9" r:id="rId7"/>
    <sheet name="Drepturi sal suplimentare-27.12" sheetId="10" r:id="rId8"/>
  </sheets>
  <calcPr calcId="124519"/>
</workbook>
</file>

<file path=xl/calcChain.xml><?xml version="1.0" encoding="utf-8"?>
<calcChain xmlns="http://schemas.openxmlformats.org/spreadsheetml/2006/main">
  <c r="E10" i="8"/>
  <c r="E7"/>
  <c r="D7" i="3"/>
  <c r="E7"/>
  <c r="C7"/>
  <c r="B20" i="1"/>
  <c r="B21"/>
  <c r="B22"/>
  <c r="B19"/>
</calcChain>
</file>

<file path=xl/comments1.xml><?xml version="1.0" encoding="utf-8"?>
<comments xmlns="http://schemas.openxmlformats.org/spreadsheetml/2006/main">
  <authors>
    <author>Ioana</author>
  </authors>
  <commentList>
    <comment ref="C6" authorId="0">
      <text>
        <r>
          <rPr>
            <b/>
            <sz val="9"/>
            <color indexed="81"/>
            <rFont val="Tahoma"/>
            <charset val="1"/>
          </rPr>
          <t xml:space="preserve">Reprezinta sold DB la contul 411.01.01(sursa 02E) </t>
        </r>
        <r>
          <rPr>
            <sz val="9"/>
            <color indexed="81"/>
            <rFont val="Tahoma"/>
            <charset val="1"/>
          </rPr>
          <t xml:space="preserve">
facturi de incasat ANMRF LOUIS PASTEUR </t>
        </r>
      </text>
    </comment>
  </commentList>
</comments>
</file>

<file path=xl/comments2.xml><?xml version="1.0" encoding="utf-8"?>
<comments xmlns="http://schemas.openxmlformats.org/spreadsheetml/2006/main">
  <authors>
    <author>Ioana</author>
  </authors>
  <commentList>
    <comment ref="C8" authorId="0">
      <text>
        <r>
          <rPr>
            <b/>
            <sz val="9"/>
            <color indexed="81"/>
            <rFont val="Tahoma"/>
            <charset val="1"/>
          </rPr>
          <t>SOLD 401+462</t>
        </r>
        <r>
          <rPr>
            <sz val="9"/>
            <color indexed="81"/>
            <rFont val="Tahoma"/>
            <charset val="1"/>
          </rPr>
          <t xml:space="preserve">
</t>
        </r>
      </text>
    </comment>
  </commentList>
</comments>
</file>

<file path=xl/sharedStrings.xml><?xml version="1.0" encoding="utf-8"?>
<sst xmlns="http://schemas.openxmlformats.org/spreadsheetml/2006/main" count="144" uniqueCount="110">
  <si>
    <t>Nota explicativa cu privire la activele fixe corporale</t>
  </si>
  <si>
    <t>Cont sintetic gr. I</t>
  </si>
  <si>
    <t>Sold la începutul anului</t>
  </si>
  <si>
    <t xml:space="preserve">Sold la sfarșitul perioadei </t>
  </si>
  <si>
    <t>211 Terenuri şi amenajări la terenuri</t>
  </si>
  <si>
    <t>`</t>
  </si>
  <si>
    <t>212 Construcţii</t>
  </si>
  <si>
    <t>213 Instalaţii tehnice, mijloace de transport, animale şi plantaţii</t>
  </si>
  <si>
    <t>214 Mobilier, aparatură birotică, echipamente de protecţie a valorilor umane şi materiale şi alte active fixe corporale</t>
  </si>
  <si>
    <t>Intrari</t>
  </si>
  <si>
    <t>Total din care</t>
  </si>
  <si>
    <t>diferenţe din reevaluare</t>
  </si>
  <si>
    <t>achiziţii</t>
  </si>
  <si>
    <t>transferuri/primite cu titlu gratuit</t>
  </si>
  <si>
    <t>donaţii,sponsorizări</t>
  </si>
  <si>
    <t>alte căi</t>
  </si>
  <si>
    <t>1=2+3+4+5+6</t>
  </si>
  <si>
    <t>Iesiri</t>
  </si>
  <si>
    <t>Total   din care</t>
  </si>
  <si>
    <t>dezmembrări şi casări</t>
  </si>
  <si>
    <t>transferuri/ cu titlu gratuit</t>
  </si>
  <si>
    <t>vânzări</t>
  </si>
  <si>
    <t>Nota explicativa cu privire la Stocuri</t>
  </si>
  <si>
    <t>Structura stocurilor existente la sfarsitul periaodei de raportare</t>
  </si>
  <si>
    <t>301 Materii prime</t>
  </si>
  <si>
    <t>302 Materiale consumabile</t>
  </si>
  <si>
    <t>303 Materiale de natura obiectelor de inventar</t>
  </si>
  <si>
    <t xml:space="preserve">309 Alte stocuri </t>
  </si>
  <si>
    <t>346 Produse reziduale</t>
  </si>
  <si>
    <t>347 Bunuri confiscate sau intrate, potrivit legii, în proprietatea privată a statului</t>
  </si>
  <si>
    <t>351 Materii şi materiale aflate la terţi</t>
  </si>
  <si>
    <t>359 Bunuri în custodie sau în consignaţie la terţi</t>
  </si>
  <si>
    <t>Nota explicativa cu privire la Creanțe</t>
  </si>
  <si>
    <t>Creante</t>
  </si>
  <si>
    <t>Valorea creantelor in valuta</t>
  </si>
  <si>
    <t xml:space="preserve">Valoarea probabila a creantelor care nu vor mai fi incasate </t>
  </si>
  <si>
    <t>3*</t>
  </si>
  <si>
    <t xml:space="preserve">Creanțe necurente
(rd. 6 bilant FXB)
</t>
  </si>
  <si>
    <t>Creanţe curente 
(rd. 10 bilant FXB)</t>
  </si>
  <si>
    <t>Total Creante</t>
  </si>
  <si>
    <t>3*  pentru sumele completate se vor mentiona explicatii privind aceste creanțe</t>
  </si>
  <si>
    <t>Nota explicativa cu privire la Datorii</t>
  </si>
  <si>
    <t>Datorii</t>
  </si>
  <si>
    <t>din care:</t>
  </si>
  <si>
    <t>Valoarea datoriilor in valuta</t>
  </si>
  <si>
    <t>Valoarea datoriilor care au termen de plata dupa 5 ani de la data incheierii exerțiului financiar</t>
  </si>
  <si>
    <t xml:space="preserve">Valoarea plaților restante </t>
  </si>
  <si>
    <t>4*</t>
  </si>
  <si>
    <t xml:space="preserve">Total Datorii necurente
(rd. 22 bilant FXB)
</t>
  </si>
  <si>
    <t>Total Datorii curente 
(rd. 29 bilant FXB)</t>
  </si>
  <si>
    <t>Total Datorii
(rd. 30 bilant FXB)</t>
  </si>
  <si>
    <t>3*  pentru sumele completate se vor mentiona explicatii privind componenta datoriilor</t>
  </si>
  <si>
    <t>4* se vor mentiona explicatii privind cauzele care au determinat plati restante</t>
  </si>
  <si>
    <t>Nota explicativa cu privire la Provizioane</t>
  </si>
  <si>
    <t xml:space="preserve">Provizioane  - ct. 151 01
Natura obligatiei </t>
  </si>
  <si>
    <t xml:space="preserve">Sold initial Provizioane necurente (rd. 21) bilant FXB)
</t>
  </si>
  <si>
    <t>Intrari provizioane in cursul perioadei</t>
  </si>
  <si>
    <t>Iesiri provizioane in cursul perioadei</t>
  </si>
  <si>
    <t>Sold final Provizioane necurente (rd. 21) bilant FXB)</t>
  </si>
  <si>
    <t xml:space="preserve">Provizioane suplimentare </t>
  </si>
  <si>
    <t>Crestere provizoanelor existente</t>
  </si>
  <si>
    <t>Valori diminuate</t>
  </si>
  <si>
    <t>Valori anulate</t>
  </si>
  <si>
    <t xml:space="preserve"> Provizioane pentru litigii, amenzi, penalităţi, despăgubiri, daune şi alte datorii incerte </t>
  </si>
  <si>
    <t xml:space="preserve"> Provizioane pentru garanţii acordate clienţilor </t>
  </si>
  <si>
    <t xml:space="preserve"> Provizioane pentru litigii din drepturi salariale câştigate în instanţă</t>
  </si>
  <si>
    <t xml:space="preserve"> Provizioane pentru garanţii ce vor fi executate aferente împrumuturilor garantate </t>
  </si>
  <si>
    <t>Alte provizioane *</t>
  </si>
  <si>
    <t>Total ct. 151 01</t>
  </si>
  <si>
    <t>* se va detalia in functie de natura obligatiei</t>
  </si>
  <si>
    <t xml:space="preserve">Provizioane  - ct. 151 02
Natura obligatiei </t>
  </si>
  <si>
    <t>Alte provizioane*</t>
  </si>
  <si>
    <t>Total ct. 151 02</t>
  </si>
  <si>
    <t xml:space="preserve">* se va detalia in functie de natura obligatiei </t>
  </si>
  <si>
    <t>Note privind diferente semnificative creante si datorii</t>
  </si>
  <si>
    <t>Denumire indicator</t>
  </si>
  <si>
    <t>Sold la sfârşitul perioadei</t>
  </si>
  <si>
    <t>Variatie  valoare</t>
  </si>
  <si>
    <t>Interpretare variatie</t>
  </si>
  <si>
    <t>3=2-1</t>
  </si>
  <si>
    <t>Creanțe  comerciale necurente – sume ce urmează a fi încasate după o perioadă mai mare de un an                                                                 (ct. 4110201+4110208+4130200+4610201-4910200-4960200)</t>
  </si>
  <si>
    <t>Creanţe comerciale curente şi avansuri                                                              (ct. 2320000+2340000+4090101+4090102+4110101+ 4110108+ 4130100+4180000+4610101-4910100-4960100),  din care :</t>
  </si>
  <si>
    <t>Avansuri acordate (ct.2320000+2340000+4090101+4090102)</t>
  </si>
  <si>
    <t xml:space="preserve">Datorii comerciale necurente                                                                    (ct.4010200+4030200+4040200+4050200+4620201) </t>
  </si>
  <si>
    <t>Datorii comerciale curente şi avansuri                                                                    (ct. 4010100+4030100+4040100+4050100+ 4080000+ 4190000+ 4620101), din care:</t>
  </si>
  <si>
    <t>Avansuri  primite (ct.4190000)</t>
  </si>
  <si>
    <t>Contribuţii sociale                                                                                        (ct. 4310100+4310200+4310300+4310400+4310500+ 4310600+ 4310700+4370100+4370200+4370300)</t>
  </si>
  <si>
    <t>Salariile angajaţilor                                                                       (ct.4210000+4230000+4260100+4270100+4270301+4280101)</t>
  </si>
  <si>
    <t>Alte drepturi cuvenite  altor categorii de persoane (pensii, indemnizaţii de şomaj, burse)                                                        (ct. 4220100+4220200+4240000+4260200+4270200+ 4270302+ 4290000+4380000)</t>
  </si>
  <si>
    <t xml:space="preserve">La indicatorii: "Creanţe comerciale şi avansuri", "Datorii comerciale şi avansuri", din soldurile conturilor 461 "Debitori" şi 462 "Creditori" se raportează numai sumele reprezentând creanţe şi datorii comerciale provenind din furnizarea de bunuri, executarea de lucrări sau prestarea de servicii.
</t>
  </si>
  <si>
    <t>Cresteri</t>
  </si>
  <si>
    <t xml:space="preserve">  Plati restante catre furnizori, creditori din  operatii  comerciale (ct.4010100, ct.4030100, ct.4620101, ct.4620109)</t>
  </si>
  <si>
    <t>sub 30 de zile</t>
  </si>
  <si>
    <t>peste 30 de zile</t>
  </si>
  <si>
    <t>peste 60 de zile</t>
  </si>
  <si>
    <t>peste 90 de zile</t>
  </si>
  <si>
    <t>peste 120 de zile</t>
  </si>
  <si>
    <t>peste 1 an</t>
  </si>
  <si>
    <t>Nota explicativa cu privire la contul 420 „Personal - drepturi de natură salarială suplimentare”</t>
  </si>
  <si>
    <t>Cont 420 Personal - drepturi de natură salarială suplimentare</t>
  </si>
  <si>
    <t xml:space="preserve">Sold initial 
</t>
  </si>
  <si>
    <t>Intrari in cursul perioadei</t>
  </si>
  <si>
    <t>Iesiri in cursul perioadei</t>
  </si>
  <si>
    <t xml:space="preserve">Sold final </t>
  </si>
  <si>
    <r>
      <rPr>
        <b/>
        <sz val="11"/>
        <color rgb="FF000000"/>
        <rFont val="Calibri"/>
        <charset val="134"/>
      </rPr>
      <t xml:space="preserve"> 4200101</t>
    </r>
    <r>
      <rPr>
        <sz val="11"/>
        <color rgb="FF000000"/>
        <rFont val="Calibri"/>
        <charset val="134"/>
      </rPr>
      <t xml:space="preserve"> Personal - drepturi de natură salarială reprezentând sume prevăzute prin hotărâri judecătoreşti devenite executorii, sub 1 an</t>
    </r>
  </si>
  <si>
    <t>.</t>
  </si>
  <si>
    <r>
      <rPr>
        <sz val="11"/>
        <color rgb="FF000000"/>
        <rFont val="Calibri"/>
        <charset val="134"/>
      </rPr>
      <t xml:space="preserve"> </t>
    </r>
    <r>
      <rPr>
        <b/>
        <sz val="11"/>
        <color rgb="FF000000"/>
        <rFont val="Calibri"/>
        <charset val="134"/>
      </rPr>
      <t>4200102</t>
    </r>
    <r>
      <rPr>
        <sz val="11"/>
        <color rgb="FF000000"/>
        <rFont val="Calibri"/>
        <charset val="134"/>
      </rPr>
      <t xml:space="preserve"> Personal - drepturi de natură salarială stabilite prin acte administrative emise de conducătorii instituţiilor publice, suplimentare faţă de cele stabilite prin legislaţia specifică, sub 1 an</t>
    </r>
  </si>
  <si>
    <r>
      <rPr>
        <b/>
        <sz val="11"/>
        <color rgb="FF000000"/>
        <rFont val="Calibri"/>
        <charset val="134"/>
      </rPr>
      <t>4200201</t>
    </r>
    <r>
      <rPr>
        <sz val="11"/>
        <color rgb="FF000000"/>
        <rFont val="Calibri"/>
        <charset val="134"/>
      </rPr>
      <t xml:space="preserve"> Personal - drepturi de natură salarială reprezentând sume prevăzute prin hotărâri judecătoreşti devenite executorii, peste 1 an</t>
    </r>
  </si>
  <si>
    <r>
      <rPr>
        <sz val="11"/>
        <color rgb="FF000000"/>
        <rFont val="Calibri"/>
        <charset val="134"/>
      </rPr>
      <t xml:space="preserve"> </t>
    </r>
    <r>
      <rPr>
        <b/>
        <sz val="11"/>
        <color rgb="FF000000"/>
        <rFont val="Calibri"/>
        <charset val="134"/>
      </rPr>
      <t>4200202</t>
    </r>
    <r>
      <rPr>
        <sz val="11"/>
        <color rgb="FF000000"/>
        <rFont val="Calibri"/>
        <charset val="134"/>
      </rPr>
      <t xml:space="preserve"> Personal - drepturi de natură salarială stabilite prin acte administrative emise de conducătorii instituţiilor publice, suplimentare faţă de cele stabilite prin legislaţia specifică, peste 1 an</t>
    </r>
  </si>
  <si>
    <t xml:space="preserve">Total ct. 420 </t>
  </si>
</sst>
</file>

<file path=xl/styles.xml><?xml version="1.0" encoding="utf-8"?>
<styleSheet xmlns="http://schemas.openxmlformats.org/spreadsheetml/2006/main">
  <fonts count="14">
    <font>
      <sz val="11"/>
      <color rgb="FF000000"/>
      <name val="Calibri"/>
      <charset val="134"/>
    </font>
    <font>
      <b/>
      <sz val="11"/>
      <color rgb="FF000000"/>
      <name val="Calibri"/>
      <charset val="134"/>
    </font>
    <font>
      <sz val="9"/>
      <color rgb="FF000000"/>
      <name val="Arial"/>
      <charset val="238"/>
    </font>
    <font>
      <sz val="14"/>
      <color rgb="FF000000"/>
      <name val="Times New Roman CE"/>
      <charset val="134"/>
    </font>
    <font>
      <b/>
      <sz val="10"/>
      <name val="Arial"/>
      <charset val="238"/>
    </font>
    <font>
      <b/>
      <sz val="11"/>
      <name val="Arial"/>
      <charset val="238"/>
    </font>
    <font>
      <sz val="11"/>
      <name val="Arial"/>
      <charset val="134"/>
    </font>
    <font>
      <b/>
      <sz val="9"/>
      <color rgb="FF000000"/>
      <name val="Arial"/>
      <charset val="238"/>
    </font>
    <font>
      <b/>
      <sz val="10"/>
      <color rgb="FF000000"/>
      <name val="Arial"/>
      <charset val="238"/>
    </font>
    <font>
      <sz val="10"/>
      <color rgb="FF000000"/>
      <name val="Arial"/>
      <charset val="238"/>
    </font>
    <font>
      <b/>
      <sz val="12"/>
      <color rgb="FF000000"/>
      <name val="Arial"/>
      <charset val="238"/>
    </font>
    <font>
      <sz val="10"/>
      <name val="Arial"/>
      <charset val="238"/>
    </font>
    <font>
      <sz val="9"/>
      <color indexed="81"/>
      <name val="Tahoma"/>
      <charset val="1"/>
    </font>
    <font>
      <b/>
      <sz val="9"/>
      <color indexed="81"/>
      <name val="Tahoma"/>
      <charset val="1"/>
    </font>
  </fonts>
  <fills count="8">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rgb="FFFFFFFF"/>
        <bgColor rgb="FFFFFFCC"/>
      </patternFill>
    </fill>
    <fill>
      <patternFill patternType="solid">
        <fgColor theme="5" tint="0.79998168889431442"/>
        <bgColor indexed="64"/>
      </patternFill>
    </fill>
    <fill>
      <patternFill patternType="solid">
        <fgColor theme="9" tint="0.59999389629810485"/>
        <bgColor indexed="64"/>
      </patternFill>
    </fill>
  </fills>
  <borders count="38">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style="medium">
        <color auto="1"/>
      </right>
      <top style="medium">
        <color auto="1"/>
      </top>
      <bottom/>
      <diagonal/>
    </border>
    <border>
      <left style="medium">
        <color auto="1"/>
      </left>
      <right/>
      <top/>
      <bottom/>
      <diagonal/>
    </border>
    <border>
      <left style="medium">
        <color auto="1"/>
      </left>
      <right/>
      <top style="medium">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s>
  <cellStyleXfs count="2">
    <xf numFmtId="0" fontId="0" fillId="0" borderId="0">
      <alignment vertical="center"/>
    </xf>
    <xf numFmtId="0" fontId="11" fillId="0" borderId="0"/>
  </cellStyleXfs>
  <cellXfs count="120">
    <xf numFmtId="0" fontId="0" fillId="0" borderId="0" xfId="0">
      <alignment vertical="center"/>
    </xf>
    <xf numFmtId="0" fontId="1" fillId="2" borderId="0" xfId="0" applyFont="1" applyFill="1" applyAlignment="1">
      <alignment vertical="center"/>
    </xf>
    <xf numFmtId="0" fontId="0" fillId="2" borderId="0" xfId="0" applyFill="1" applyAlignment="1">
      <alignment vertical="center"/>
    </xf>
    <xf numFmtId="0" fontId="0" fillId="0" borderId="0" xfId="0" applyAlignment="1">
      <alignment vertical="center"/>
    </xf>
    <xf numFmtId="0" fontId="1" fillId="0" borderId="1" xfId="0" applyFont="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2" fillId="0" borderId="5"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1" fillId="0" borderId="5" xfId="0" applyFont="1" applyBorder="1" applyAlignment="1">
      <alignment horizontal="center" vertical="center" wrapText="1"/>
    </xf>
    <xf numFmtId="0" fontId="0" fillId="0" borderId="5" xfId="0" applyFont="1" applyBorder="1" applyAlignment="1">
      <alignment horizontal="center" vertical="center" wrapText="1"/>
    </xf>
    <xf numFmtId="0" fontId="1" fillId="0" borderId="8" xfId="0" applyFont="1" applyBorder="1" applyAlignment="1">
      <alignment vertical="center" wrapText="1"/>
    </xf>
    <xf numFmtId="0" fontId="2" fillId="0" borderId="9" xfId="0" applyFont="1" applyBorder="1" applyAlignment="1">
      <alignment horizontal="center"/>
    </xf>
    <xf numFmtId="0" fontId="2" fillId="0" borderId="10" xfId="0" applyFont="1" applyBorder="1" applyAlignment="1">
      <alignment horizontal="center"/>
    </xf>
    <xf numFmtId="0" fontId="3" fillId="0" borderId="0" xfId="0" applyFont="1">
      <alignment vertical="center"/>
    </xf>
    <xf numFmtId="0" fontId="1" fillId="0" borderId="11" xfId="0" applyFont="1" applyBorder="1">
      <alignment vertical="center"/>
    </xf>
    <xf numFmtId="0" fontId="4" fillId="3" borderId="12" xfId="0" applyFont="1" applyFill="1" applyBorder="1" applyAlignment="1">
      <alignment horizontal="center" vertical="center" wrapText="1"/>
    </xf>
    <xf numFmtId="0" fontId="1" fillId="3" borderId="13" xfId="0" applyFont="1" applyFill="1" applyBorder="1" applyAlignment="1">
      <alignment horizontal="center" vertical="center"/>
    </xf>
    <xf numFmtId="0" fontId="0" fillId="0" borderId="14" xfId="0" applyBorder="1" applyAlignment="1">
      <alignment horizontal="center" vertical="center"/>
    </xf>
    <xf numFmtId="0" fontId="0" fillId="0" borderId="6" xfId="0" applyFont="1" applyBorder="1" applyAlignment="1">
      <alignment vertical="center" wrapText="1"/>
    </xf>
    <xf numFmtId="0" fontId="0" fillId="0" borderId="6" xfId="0" applyBorder="1">
      <alignment vertical="center"/>
    </xf>
    <xf numFmtId="0" fontId="1" fillId="2" borderId="0" xfId="0" applyFont="1" applyFill="1">
      <alignment vertical="center"/>
    </xf>
    <xf numFmtId="0" fontId="1" fillId="0" borderId="1" xfId="0" applyFont="1" applyBorder="1">
      <alignment vertical="center"/>
    </xf>
    <xf numFmtId="0" fontId="4" fillId="3" borderId="2"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4" xfId="0" applyFont="1" applyFill="1" applyBorder="1" applyAlignment="1">
      <alignment horizontal="center" vertical="center"/>
    </xf>
    <xf numFmtId="0" fontId="2" fillId="0" borderId="11" xfId="0" applyFont="1" applyBorder="1" applyAlignment="1">
      <alignment horizontal="center"/>
    </xf>
    <xf numFmtId="0" fontId="2" fillId="0" borderId="12" xfId="0" applyFont="1" applyBorder="1" applyAlignment="1">
      <alignment horizontal="center"/>
    </xf>
    <xf numFmtId="0" fontId="2" fillId="0" borderId="13" xfId="0" applyFont="1" applyBorder="1" applyAlignment="1">
      <alignment horizontal="center"/>
    </xf>
    <xf numFmtId="0" fontId="5" fillId="0" borderId="15" xfId="0" applyFont="1" applyBorder="1" applyAlignment="1">
      <alignment vertical="top" wrapText="1"/>
    </xf>
    <xf numFmtId="0" fontId="0" fillId="0" borderId="14" xfId="0" applyBorder="1">
      <alignment vertical="center"/>
    </xf>
    <xf numFmtId="0" fontId="0" fillId="0" borderId="16" xfId="0" applyBorder="1">
      <alignment vertical="center"/>
    </xf>
    <xf numFmtId="0" fontId="0" fillId="0" borderId="17" xfId="0" applyBorder="1">
      <alignment vertical="center"/>
    </xf>
    <xf numFmtId="0" fontId="5" fillId="0" borderId="5" xfId="0" applyFont="1" applyBorder="1" applyAlignment="1">
      <alignment vertical="top" wrapText="1"/>
    </xf>
    <xf numFmtId="0" fontId="0" fillId="0" borderId="7" xfId="0" applyBorder="1">
      <alignment vertical="center"/>
    </xf>
    <xf numFmtId="0" fontId="0" fillId="0" borderId="18" xfId="0" applyBorder="1">
      <alignment vertical="center"/>
    </xf>
    <xf numFmtId="0" fontId="5" fillId="0" borderId="8" xfId="0" applyFont="1" applyBorder="1" applyAlignment="1">
      <alignment vertical="top" wrapText="1"/>
    </xf>
    <xf numFmtId="0" fontId="0" fillId="0" borderId="9" xfId="0" applyBorder="1">
      <alignment vertical="center"/>
    </xf>
    <xf numFmtId="0" fontId="0" fillId="0" borderId="10" xfId="0" applyBorder="1">
      <alignment vertical="center"/>
    </xf>
    <xf numFmtId="0" fontId="0" fillId="0" borderId="19" xfId="0" applyBorder="1">
      <alignment vertical="center"/>
    </xf>
    <xf numFmtId="0" fontId="5" fillId="0" borderId="20" xfId="0" applyFont="1" applyBorder="1" applyAlignment="1">
      <alignment vertical="top" wrapText="1"/>
    </xf>
    <xf numFmtId="0" fontId="0" fillId="0" borderId="21" xfId="0" applyBorder="1">
      <alignment vertical="center"/>
    </xf>
    <xf numFmtId="0" fontId="0" fillId="0" borderId="22" xfId="0" applyBorder="1">
      <alignment vertical="center"/>
    </xf>
    <xf numFmtId="0" fontId="5" fillId="0" borderId="11" xfId="0" applyFont="1" applyBorder="1" applyAlignment="1">
      <alignment vertical="top" wrapText="1"/>
    </xf>
    <xf numFmtId="0" fontId="0" fillId="0" borderId="12" xfId="0" applyBorder="1">
      <alignment vertical="center"/>
    </xf>
    <xf numFmtId="0" fontId="0" fillId="0" borderId="13" xfId="0" applyBorder="1">
      <alignment vertical="center"/>
    </xf>
    <xf numFmtId="0" fontId="1" fillId="3" borderId="1" xfId="0" applyFont="1" applyFill="1" applyBorder="1" applyAlignment="1">
      <alignment horizontal="center" vertical="center" wrapText="1"/>
    </xf>
    <xf numFmtId="0" fontId="1" fillId="0" borderId="20" xfId="0" applyFont="1" applyBorder="1" applyAlignment="1">
      <alignment horizontal="center" vertical="center"/>
    </xf>
    <xf numFmtId="0" fontId="1" fillId="0" borderId="21" xfId="0" applyFont="1" applyBorder="1" applyAlignment="1">
      <alignment horizontal="center" vertical="center" wrapText="1"/>
    </xf>
    <xf numFmtId="0" fontId="1" fillId="0" borderId="21" xfId="0" applyFont="1" applyBorder="1" applyAlignment="1">
      <alignment horizontal="center" vertical="center"/>
    </xf>
    <xf numFmtId="0" fontId="1" fillId="0" borderId="22" xfId="0" applyFont="1" applyBorder="1" applyAlignment="1">
      <alignment horizontal="center" vertical="center" wrapText="1"/>
    </xf>
    <xf numFmtId="0" fontId="0" fillId="0" borderId="5" xfId="0" applyFont="1" applyBorder="1" applyAlignment="1">
      <alignment vertical="center" wrapText="1"/>
    </xf>
    <xf numFmtId="0" fontId="2" fillId="0" borderId="0" xfId="0" applyFont="1" applyAlignment="1">
      <alignment horizontal="center"/>
    </xf>
    <xf numFmtId="0" fontId="1" fillId="0" borderId="20" xfId="0" applyFont="1" applyBorder="1" applyAlignment="1">
      <alignment horizontal="center" vertical="center" wrapText="1"/>
    </xf>
    <xf numFmtId="0" fontId="1" fillId="0" borderId="15" xfId="0" applyFont="1" applyBorder="1" applyAlignment="1">
      <alignment horizontal="center" vertical="center"/>
    </xf>
    <xf numFmtId="0" fontId="1" fillId="0" borderId="14" xfId="0" applyFont="1" applyBorder="1" applyAlignment="1">
      <alignment horizontal="center" vertical="center" wrapText="1"/>
    </xf>
    <xf numFmtId="0" fontId="1" fillId="0" borderId="14" xfId="0" applyFont="1" applyBorder="1" applyAlignment="1">
      <alignment horizontal="center" vertical="center"/>
    </xf>
    <xf numFmtId="0" fontId="1" fillId="0" borderId="16" xfId="0" applyFont="1" applyBorder="1" applyAlignment="1">
      <alignment horizontal="center" vertical="center" wrapText="1"/>
    </xf>
    <xf numFmtId="0" fontId="0" fillId="0" borderId="8" xfId="0" applyFont="1" applyBorder="1" applyAlignment="1">
      <alignment vertical="center" wrapText="1"/>
    </xf>
    <xf numFmtId="0" fontId="1" fillId="0" borderId="0" xfId="0" applyFont="1" applyAlignment="1">
      <alignment horizontal="center" vertical="center"/>
    </xf>
    <xf numFmtId="0" fontId="1" fillId="3" borderId="23" xfId="0" applyFont="1" applyFill="1" applyBorder="1" applyAlignment="1">
      <alignment horizontal="center" vertical="center" wrapText="1"/>
    </xf>
    <xf numFmtId="0" fontId="1" fillId="4" borderId="24" xfId="0" applyFont="1" applyFill="1" applyBorder="1" applyAlignment="1">
      <alignment horizontal="center" vertical="center" wrapText="1"/>
    </xf>
    <xf numFmtId="0" fontId="1" fillId="4" borderId="23" xfId="0" applyFont="1" applyFill="1" applyBorder="1" applyAlignment="1">
      <alignment horizontal="center" vertical="center" wrapText="1"/>
    </xf>
    <xf numFmtId="0" fontId="1" fillId="4" borderId="25" xfId="0" applyFont="1" applyFill="1" applyBorder="1" applyAlignment="1">
      <alignment horizontal="center" vertical="center" wrapText="1"/>
    </xf>
    <xf numFmtId="0" fontId="2" fillId="0" borderId="26" xfId="0" applyFont="1" applyBorder="1" applyAlignment="1">
      <alignment horizontal="center"/>
    </xf>
    <xf numFmtId="0" fontId="2" fillId="0" borderId="23" xfId="0" applyFont="1" applyBorder="1" applyAlignment="1">
      <alignment horizontal="center"/>
    </xf>
    <xf numFmtId="0" fontId="0" fillId="0" borderId="13" xfId="0" applyFont="1" applyBorder="1" applyAlignment="1">
      <alignment horizontal="center" vertical="center" wrapText="1"/>
    </xf>
    <xf numFmtId="0" fontId="6" fillId="5" borderId="15" xfId="1" applyFont="1" applyFill="1" applyBorder="1" applyAlignment="1">
      <alignment vertical="top" wrapText="1"/>
    </xf>
    <xf numFmtId="0" fontId="6" fillId="5" borderId="8" xfId="1" applyFont="1" applyFill="1" applyBorder="1" applyAlignment="1">
      <alignment horizontal="left" vertical="center" wrapText="1"/>
    </xf>
    <xf numFmtId="0" fontId="0" fillId="0" borderId="0" xfId="0" applyFont="1">
      <alignment vertical="center"/>
    </xf>
    <xf numFmtId="0" fontId="0" fillId="0" borderId="0" xfId="0" applyAlignment="1">
      <alignment horizontal="center" vertical="center"/>
    </xf>
    <xf numFmtId="0" fontId="1" fillId="0" borderId="26" xfId="0" applyFont="1" applyBorder="1" applyAlignment="1">
      <alignment horizontal="center" vertical="center"/>
    </xf>
    <xf numFmtId="0" fontId="1" fillId="6" borderId="23" xfId="0" applyFont="1" applyFill="1" applyBorder="1" applyAlignment="1">
      <alignment horizontal="center" vertical="center" wrapText="1"/>
    </xf>
    <xf numFmtId="0" fontId="1" fillId="7" borderId="24" xfId="0" applyFont="1" applyFill="1" applyBorder="1" applyAlignment="1">
      <alignment horizontal="center" vertical="center" wrapText="1"/>
    </xf>
    <xf numFmtId="0" fontId="0" fillId="0" borderId="11" xfId="0" applyFont="1" applyBorder="1">
      <alignment vertical="center"/>
    </xf>
    <xf numFmtId="0" fontId="0" fillId="2" borderId="0" xfId="0" applyFill="1">
      <alignment vertical="center"/>
    </xf>
    <xf numFmtId="0" fontId="2" fillId="0" borderId="28" xfId="0" applyFont="1" applyBorder="1" applyAlignment="1">
      <alignment horizontal="center"/>
    </xf>
    <xf numFmtId="0" fontId="2" fillId="0" borderId="25" xfId="0" applyFont="1" applyBorder="1" applyAlignment="1">
      <alignment horizontal="center"/>
    </xf>
    <xf numFmtId="0" fontId="0" fillId="0" borderId="20" xfId="0" applyFont="1" applyBorder="1" applyAlignment="1">
      <alignment horizontal="center" vertical="center"/>
    </xf>
    <xf numFmtId="0" fontId="0" fillId="0" borderId="5" xfId="0" applyFont="1" applyBorder="1" applyAlignment="1">
      <alignment horizontal="center" vertical="center"/>
    </xf>
    <xf numFmtId="0" fontId="0" fillId="0" borderId="8" xfId="0" applyFont="1" applyBorder="1" applyAlignment="1">
      <alignment horizontal="center" vertical="center" wrapText="1"/>
    </xf>
    <xf numFmtId="0" fontId="2" fillId="0" borderId="29" xfId="0" applyFont="1" applyBorder="1" applyAlignment="1">
      <alignment horizontal="center"/>
    </xf>
    <xf numFmtId="0" fontId="0" fillId="0" borderId="30" xfId="0" applyFont="1" applyBorder="1" applyAlignment="1">
      <alignment horizontal="center" vertical="center" wrapText="1"/>
    </xf>
    <xf numFmtId="0" fontId="0" fillId="0" borderId="31" xfId="0" applyFont="1" applyBorder="1" applyAlignment="1">
      <alignment horizontal="center" vertical="center"/>
    </xf>
    <xf numFmtId="0" fontId="0" fillId="0" borderId="31" xfId="0" applyFont="1" applyBorder="1" applyAlignment="1">
      <alignment horizontal="center" vertical="center" wrapText="1"/>
    </xf>
    <xf numFmtId="0" fontId="0" fillId="0" borderId="32" xfId="0" applyFont="1" applyBorder="1" applyAlignment="1">
      <alignment horizontal="center" vertical="center" wrapText="1"/>
    </xf>
    <xf numFmtId="0" fontId="9" fillId="0" borderId="23" xfId="0" applyFont="1" applyBorder="1" applyAlignment="1">
      <alignment horizontal="center" wrapText="1"/>
    </xf>
    <xf numFmtId="0" fontId="9" fillId="0" borderId="33" xfId="0" applyFont="1" applyBorder="1" applyAlignment="1">
      <alignment horizontal="center" wrapText="1"/>
    </xf>
    <xf numFmtId="0" fontId="9" fillId="0" borderId="28" xfId="0" applyFont="1" applyBorder="1" applyAlignment="1">
      <alignment horizontal="center"/>
    </xf>
    <xf numFmtId="0" fontId="9" fillId="0" borderId="34" xfId="0" applyFont="1" applyBorder="1" applyAlignment="1">
      <alignment horizontal="center" wrapText="1"/>
    </xf>
    <xf numFmtId="0" fontId="9" fillId="0" borderId="0" xfId="0" applyFont="1" applyBorder="1" applyAlignment="1">
      <alignment horizontal="center" wrapText="1"/>
    </xf>
    <xf numFmtId="0" fontId="9" fillId="0" borderId="25" xfId="0" applyFont="1" applyBorder="1" applyAlignment="1">
      <alignment horizontal="center"/>
    </xf>
    <xf numFmtId="0" fontId="9" fillId="0" borderId="23" xfId="0" applyFont="1" applyBorder="1" applyAlignment="1">
      <alignment horizontal="center" vertical="center" wrapText="1"/>
    </xf>
    <xf numFmtId="0" fontId="9" fillId="0" borderId="25" xfId="0" applyFont="1" applyBorder="1" applyAlignment="1">
      <alignment horizontal="center" vertical="center" wrapText="1"/>
    </xf>
    <xf numFmtId="0" fontId="0" fillId="0" borderId="20" xfId="0" applyBorder="1">
      <alignment vertical="center"/>
    </xf>
    <xf numFmtId="0" fontId="0" fillId="0" borderId="5" xfId="0" applyBorder="1">
      <alignment vertical="center"/>
    </xf>
    <xf numFmtId="0" fontId="0" fillId="0" borderId="8" xfId="0" applyBorder="1">
      <alignment vertical="center"/>
    </xf>
    <xf numFmtId="0" fontId="0" fillId="0" borderId="35" xfId="0" applyFont="1" applyBorder="1" applyAlignment="1">
      <alignment horizontal="center" vertical="center" wrapText="1"/>
    </xf>
    <xf numFmtId="0" fontId="0" fillId="0" borderId="36" xfId="0" applyFont="1" applyBorder="1" applyAlignment="1">
      <alignment horizontal="center" vertical="center"/>
    </xf>
    <xf numFmtId="0" fontId="0" fillId="0" borderId="36" xfId="0" applyFont="1" applyBorder="1" applyAlignment="1">
      <alignment horizontal="center" vertical="center" wrapText="1"/>
    </xf>
    <xf numFmtId="0" fontId="0" fillId="0" borderId="37" xfId="0" applyFont="1" applyBorder="1" applyAlignment="1">
      <alignment horizontal="center" vertical="center" wrapText="1"/>
    </xf>
    <xf numFmtId="0" fontId="0" fillId="0" borderId="4" xfId="0" applyBorder="1">
      <alignment vertical="center"/>
    </xf>
    <xf numFmtId="0" fontId="0" fillId="0" borderId="11" xfId="0" applyBorder="1" applyAlignment="1">
      <alignment vertical="center" wrapText="1"/>
    </xf>
    <xf numFmtId="0" fontId="0" fillId="0" borderId="6" xfId="0" applyBorder="1" applyAlignment="1">
      <alignment horizontal="right" vertical="center"/>
    </xf>
    <xf numFmtId="0" fontId="8" fillId="3" borderId="23" xfId="0" applyFont="1" applyFill="1" applyBorder="1" applyAlignment="1">
      <alignment horizontal="center"/>
    </xf>
    <xf numFmtId="0" fontId="10" fillId="3" borderId="23" xfId="0" applyFont="1" applyFill="1" applyBorder="1" applyAlignment="1">
      <alignment horizontal="center" vertical="center" wrapText="1"/>
    </xf>
    <xf numFmtId="0" fontId="7" fillId="0" borderId="29" xfId="0" applyFont="1" applyBorder="1" applyAlignment="1">
      <alignment horizontal="center" wrapText="1"/>
    </xf>
    <xf numFmtId="0" fontId="8" fillId="3" borderId="23" xfId="0" applyFont="1" applyFill="1" applyBorder="1" applyAlignment="1">
      <alignment horizontal="center" wrapText="1"/>
    </xf>
    <xf numFmtId="0" fontId="8" fillId="3" borderId="27" xfId="0" applyFont="1" applyFill="1" applyBorder="1" applyAlignment="1">
      <alignment horizontal="center" wrapText="1"/>
    </xf>
    <xf numFmtId="0" fontId="0" fillId="2" borderId="0" xfId="0" applyFont="1" applyFill="1" applyBorder="1" applyAlignment="1">
      <alignment horizontal="center" vertical="center"/>
    </xf>
    <xf numFmtId="0" fontId="7" fillId="0" borderId="23" xfId="0" applyFont="1" applyBorder="1" applyAlignment="1">
      <alignment horizontal="center" wrapText="1"/>
    </xf>
    <xf numFmtId="0" fontId="1" fillId="2" borderId="0" xfId="0" applyFont="1" applyFill="1" applyBorder="1" applyAlignment="1">
      <alignment horizontal="center" vertical="center"/>
    </xf>
    <xf numFmtId="0" fontId="1" fillId="0" borderId="24" xfId="0" applyFont="1" applyBorder="1" applyAlignment="1">
      <alignment horizontal="center" vertical="center"/>
    </xf>
    <xf numFmtId="0" fontId="1" fillId="0" borderId="23" xfId="0" applyFont="1" applyBorder="1" applyAlignment="1">
      <alignment horizontal="center" vertical="center"/>
    </xf>
    <xf numFmtId="0" fontId="1" fillId="3" borderId="23"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0" borderId="21" xfId="0" applyFont="1" applyBorder="1" applyAlignment="1">
      <alignment horizontal="center" vertical="center" wrapText="1"/>
    </xf>
    <xf numFmtId="0" fontId="0" fillId="4" borderId="0" xfId="0" applyFont="1" applyFill="1" applyBorder="1" applyAlignment="1">
      <alignment horizontal="left" vertical="center" wrapText="1"/>
    </xf>
  </cellXfs>
  <cellStyles count="2">
    <cellStyle name="Normal" xfId="0" builtinId="0"/>
    <cellStyle name="Text explicativ" xfId="1" builtinId="53"/>
  </cellStyles>
  <dxfs count="0"/>
  <tableStyles count="0" defaultTableStyle="TableStyleMedium2" defaultPivotStyle="PivotStyleLight16"/>
  <colors>
    <mruColors>
      <color rgb="FF53181A"/>
      <color rgb="FF5307B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sheetPr>
    <tabColor rgb="FFFFFF00"/>
  </sheetPr>
  <dimension ref="A3:I31"/>
  <sheetViews>
    <sheetView tabSelected="1" workbookViewId="0">
      <selection activeCell="G34" sqref="G34"/>
    </sheetView>
  </sheetViews>
  <sheetFormatPr defaultColWidth="9" defaultRowHeight="15"/>
  <cols>
    <col min="1" max="1" width="20.28515625" customWidth="1"/>
    <col min="2" max="2" width="18" customWidth="1"/>
    <col min="3" max="3" width="15.7109375" customWidth="1"/>
    <col min="4" max="4" width="11.42578125"/>
    <col min="5" max="5" width="9.140625" customWidth="1"/>
    <col min="6" max="6" width="11.7109375" customWidth="1"/>
    <col min="7" max="7" width="13.42578125" customWidth="1"/>
    <col min="8" max="8" width="9.85546875" customWidth="1"/>
    <col min="9" max="9" width="16.28515625" customWidth="1"/>
    <col min="10" max="10" width="9.140625" customWidth="1"/>
    <col min="11" max="11" width="12.140625" customWidth="1"/>
    <col min="12" max="14" width="9.140625" customWidth="1"/>
    <col min="15" max="15" width="15.85546875" customWidth="1"/>
    <col min="16" max="1025" width="9.140625" customWidth="1"/>
  </cols>
  <sheetData>
    <row r="3" spans="1:9">
      <c r="A3" s="23" t="s">
        <v>0</v>
      </c>
      <c r="B3" s="77"/>
      <c r="C3" s="77"/>
    </row>
    <row r="5" spans="1:9">
      <c r="A5" s="72"/>
    </row>
    <row r="6" spans="1:9">
      <c r="A6" s="72"/>
    </row>
    <row r="7" spans="1:9" ht="15" customHeight="1">
      <c r="A7" s="108" t="s">
        <v>1</v>
      </c>
      <c r="B7" s="109" t="s">
        <v>2</v>
      </c>
      <c r="C7" s="110" t="s">
        <v>3</v>
      </c>
    </row>
    <row r="8" spans="1:9">
      <c r="A8" s="108"/>
      <c r="B8" s="109"/>
      <c r="C8" s="110"/>
    </row>
    <row r="9" spans="1:9">
      <c r="A9" s="83">
        <v>0</v>
      </c>
      <c r="B9" s="78">
        <v>1</v>
      </c>
      <c r="C9" s="79">
        <v>2</v>
      </c>
    </row>
    <row r="10" spans="1:9" ht="30">
      <c r="A10" s="84" t="s">
        <v>4</v>
      </c>
      <c r="B10" s="96">
        <v>1217033.6200000001</v>
      </c>
      <c r="C10" s="44">
        <v>1217033.6200000001</v>
      </c>
      <c r="I10" t="s">
        <v>5</v>
      </c>
    </row>
    <row r="11" spans="1:9">
      <c r="A11" s="85" t="s">
        <v>6</v>
      </c>
      <c r="B11" s="97">
        <v>23591905.030000001</v>
      </c>
      <c r="C11" s="36">
        <v>23591905.030000001</v>
      </c>
    </row>
    <row r="12" spans="1:9" ht="60">
      <c r="A12" s="86" t="s">
        <v>7</v>
      </c>
      <c r="B12" s="97">
        <v>250208.47</v>
      </c>
      <c r="C12" s="36">
        <v>375913.75</v>
      </c>
    </row>
    <row r="13" spans="1:9" ht="105">
      <c r="A13" s="87" t="s">
        <v>8</v>
      </c>
      <c r="B13" s="98">
        <v>283620.02</v>
      </c>
      <c r="C13" s="40">
        <v>288746.76</v>
      </c>
    </row>
    <row r="16" spans="1:9" ht="15.75" customHeight="1">
      <c r="A16" s="108" t="s">
        <v>1</v>
      </c>
      <c r="B16" s="106" t="s">
        <v>9</v>
      </c>
      <c r="C16" s="106"/>
      <c r="D16" s="106"/>
      <c r="E16" s="106"/>
      <c r="F16" s="106"/>
      <c r="G16" s="106"/>
    </row>
    <row r="17" spans="1:7" ht="51">
      <c r="A17" s="108"/>
      <c r="B17" s="88" t="s">
        <v>10</v>
      </c>
      <c r="C17" s="89" t="s">
        <v>11</v>
      </c>
      <c r="D17" s="90" t="s">
        <v>12</v>
      </c>
      <c r="E17" s="91" t="s">
        <v>13</v>
      </c>
      <c r="F17" s="92" t="s">
        <v>14</v>
      </c>
      <c r="G17" s="93" t="s">
        <v>15</v>
      </c>
    </row>
    <row r="18" spans="1:7" ht="15.75" thickBot="1">
      <c r="A18" s="83">
        <v>0</v>
      </c>
      <c r="B18" s="78" t="s">
        <v>16</v>
      </c>
      <c r="C18" s="83">
        <v>2</v>
      </c>
      <c r="D18" s="83">
        <v>3</v>
      </c>
      <c r="E18" s="83">
        <v>4</v>
      </c>
      <c r="F18" s="83">
        <v>5</v>
      </c>
      <c r="G18" s="79">
        <v>6</v>
      </c>
    </row>
    <row r="19" spans="1:7" ht="30">
      <c r="A19" s="99" t="s">
        <v>4</v>
      </c>
      <c r="B19" s="96">
        <f>SUM(C19:G19)</f>
        <v>0</v>
      </c>
      <c r="C19" s="43">
        <v>0</v>
      </c>
      <c r="D19" s="43">
        <v>0</v>
      </c>
      <c r="E19" s="43">
        <v>0</v>
      </c>
      <c r="F19" s="43">
        <v>0</v>
      </c>
      <c r="G19" s="44">
        <v>0</v>
      </c>
    </row>
    <row r="20" spans="1:7">
      <c r="A20" s="100" t="s">
        <v>6</v>
      </c>
      <c r="B20" s="97">
        <f t="shared" ref="B20:B22" si="0">SUM(C20:G20)</f>
        <v>0</v>
      </c>
      <c r="C20" s="22">
        <v>0</v>
      </c>
      <c r="D20" s="22">
        <v>0</v>
      </c>
      <c r="E20" s="22">
        <v>0</v>
      </c>
      <c r="F20" s="22">
        <v>0</v>
      </c>
      <c r="G20" s="36">
        <v>0</v>
      </c>
    </row>
    <row r="21" spans="1:7" ht="60">
      <c r="A21" s="101" t="s">
        <v>7</v>
      </c>
      <c r="B21" s="97">
        <f t="shared" si="0"/>
        <v>185741.97</v>
      </c>
      <c r="C21" s="22">
        <v>0</v>
      </c>
      <c r="D21" s="22">
        <v>14997</v>
      </c>
      <c r="E21" s="22">
        <v>0</v>
      </c>
      <c r="F21" s="22">
        <v>170744.97</v>
      </c>
      <c r="G21" s="36">
        <v>0</v>
      </c>
    </row>
    <row r="22" spans="1:7" ht="105.75" thickBot="1">
      <c r="A22" s="102" t="s">
        <v>8</v>
      </c>
      <c r="B22" s="98">
        <f t="shared" si="0"/>
        <v>7726.74</v>
      </c>
      <c r="C22" s="39">
        <v>0</v>
      </c>
      <c r="D22" s="39">
        <v>0</v>
      </c>
      <c r="E22" s="39">
        <v>0</v>
      </c>
      <c r="F22" s="39">
        <v>7726.74</v>
      </c>
      <c r="G22" s="40">
        <v>0</v>
      </c>
    </row>
    <row r="25" spans="1:7" ht="16.5" customHeight="1">
      <c r="A25" s="108" t="s">
        <v>1</v>
      </c>
      <c r="B25" s="107" t="s">
        <v>17</v>
      </c>
      <c r="C25" s="107"/>
      <c r="D25" s="107"/>
      <c r="E25" s="107"/>
      <c r="F25" s="107"/>
      <c r="G25" s="107"/>
    </row>
    <row r="26" spans="1:7" ht="38.25">
      <c r="A26" s="108"/>
      <c r="B26" s="94" t="s">
        <v>18</v>
      </c>
      <c r="C26" s="94" t="s">
        <v>11</v>
      </c>
      <c r="D26" s="94" t="s">
        <v>19</v>
      </c>
      <c r="E26" s="95" t="s">
        <v>20</v>
      </c>
      <c r="F26" s="94" t="s">
        <v>21</v>
      </c>
      <c r="G26" s="95" t="s">
        <v>15</v>
      </c>
    </row>
    <row r="27" spans="1:7">
      <c r="A27" s="83">
        <v>0</v>
      </c>
      <c r="B27" s="78" t="s">
        <v>16</v>
      </c>
      <c r="C27" s="83">
        <v>2</v>
      </c>
      <c r="D27" s="83">
        <v>3</v>
      </c>
      <c r="E27" s="83">
        <v>4</v>
      </c>
      <c r="F27" s="83">
        <v>5</v>
      </c>
      <c r="G27" s="79">
        <v>6</v>
      </c>
    </row>
    <row r="28" spans="1:7" ht="30">
      <c r="A28" s="84" t="s">
        <v>4</v>
      </c>
      <c r="B28" s="96">
        <v>0</v>
      </c>
      <c r="C28" s="43">
        <v>0</v>
      </c>
      <c r="D28" s="43">
        <v>0</v>
      </c>
      <c r="E28" s="43">
        <v>0</v>
      </c>
      <c r="F28" s="43">
        <v>0</v>
      </c>
      <c r="G28" s="44">
        <v>0</v>
      </c>
    </row>
    <row r="29" spans="1:7">
      <c r="A29" s="85" t="s">
        <v>6</v>
      </c>
      <c r="B29" s="97">
        <v>0</v>
      </c>
      <c r="C29" s="22">
        <v>0</v>
      </c>
      <c r="D29" s="22">
        <v>0</v>
      </c>
      <c r="E29" s="22">
        <v>0</v>
      </c>
      <c r="F29" s="22">
        <v>0</v>
      </c>
      <c r="G29" s="36">
        <v>0</v>
      </c>
    </row>
    <row r="30" spans="1:7" ht="60">
      <c r="A30" s="86" t="s">
        <v>7</v>
      </c>
      <c r="B30" s="97">
        <v>0</v>
      </c>
      <c r="C30" s="22">
        <v>0</v>
      </c>
      <c r="D30" s="22">
        <v>60036.69</v>
      </c>
      <c r="E30" s="22">
        <v>0</v>
      </c>
      <c r="F30" s="22">
        <v>0</v>
      </c>
      <c r="G30" s="36">
        <v>0</v>
      </c>
    </row>
    <row r="31" spans="1:7" ht="105">
      <c r="A31" s="87" t="s">
        <v>8</v>
      </c>
      <c r="B31" s="98">
        <v>0</v>
      </c>
      <c r="C31" s="39">
        <v>0</v>
      </c>
      <c r="D31" s="39">
        <v>2600</v>
      </c>
      <c r="E31" s="39">
        <v>0</v>
      </c>
      <c r="F31" s="39">
        <v>0</v>
      </c>
      <c r="G31" s="40">
        <v>0</v>
      </c>
    </row>
  </sheetData>
  <mergeCells count="7">
    <mergeCell ref="B16:G16"/>
    <mergeCell ref="B25:G25"/>
    <mergeCell ref="A7:A8"/>
    <mergeCell ref="A16:A17"/>
    <mergeCell ref="A25:A26"/>
    <mergeCell ref="B7:B8"/>
    <mergeCell ref="C7:C8"/>
  </mergeCells>
  <pageMargins left="0.75" right="0.75" top="1" bottom="1" header="0.51041666666666696" footer="0.51041666666666696"/>
  <pageSetup paperSize="9" firstPageNumber="0" orientation="portrait" useFirstPageNumber="1" horizontalDpi="300" verticalDpi="300"/>
</worksheet>
</file>

<file path=xl/worksheets/sheet2.xml><?xml version="1.0" encoding="utf-8"?>
<worksheet xmlns="http://schemas.openxmlformats.org/spreadsheetml/2006/main" xmlns:r="http://schemas.openxmlformats.org/officeDocument/2006/relationships">
  <sheetPr>
    <tabColor theme="7" tint="0.79998168889431442"/>
  </sheetPr>
  <dimension ref="A1:B14"/>
  <sheetViews>
    <sheetView workbookViewId="0">
      <selection activeCell="B10" sqref="B10"/>
    </sheetView>
  </sheetViews>
  <sheetFormatPr defaultColWidth="9" defaultRowHeight="15"/>
  <cols>
    <col min="1" max="1" width="32.85546875" customWidth="1"/>
    <col min="2" max="2" width="38.85546875" customWidth="1"/>
    <col min="3" max="1025" width="9.140625" customWidth="1"/>
  </cols>
  <sheetData>
    <row r="1" spans="1:2">
      <c r="A1" s="111" t="s">
        <v>22</v>
      </c>
      <c r="B1" s="111"/>
    </row>
    <row r="2" spans="1:2">
      <c r="A2" s="23" t="s">
        <v>23</v>
      </c>
      <c r="B2" s="77"/>
    </row>
    <row r="4" spans="1:2" ht="15" customHeight="1">
      <c r="A4" s="112" t="s">
        <v>1</v>
      </c>
      <c r="B4" s="110" t="s">
        <v>3</v>
      </c>
    </row>
    <row r="5" spans="1:2" ht="21" customHeight="1">
      <c r="A5" s="112"/>
      <c r="B5" s="110"/>
    </row>
    <row r="6" spans="1:2">
      <c r="A6" s="78">
        <v>0</v>
      </c>
      <c r="B6" s="79">
        <v>1</v>
      </c>
    </row>
    <row r="7" spans="1:2">
      <c r="A7" s="80" t="s">
        <v>24</v>
      </c>
      <c r="B7" s="103">
        <v>0</v>
      </c>
    </row>
    <row r="8" spans="1:2">
      <c r="A8" s="81" t="s">
        <v>25</v>
      </c>
      <c r="B8" s="36">
        <v>387.2</v>
      </c>
    </row>
    <row r="9" spans="1:2" ht="30">
      <c r="A9" s="12" t="s">
        <v>26</v>
      </c>
      <c r="B9" s="36">
        <v>1001175.92</v>
      </c>
    </row>
    <row r="10" spans="1:2">
      <c r="A10" s="81" t="s">
        <v>27</v>
      </c>
      <c r="B10" s="36">
        <v>0</v>
      </c>
    </row>
    <row r="11" spans="1:2">
      <c r="A11" s="81" t="s">
        <v>28</v>
      </c>
      <c r="B11" s="36">
        <v>0</v>
      </c>
    </row>
    <row r="12" spans="1:2" ht="45">
      <c r="A12" s="12" t="s">
        <v>29</v>
      </c>
      <c r="B12" s="36">
        <v>0</v>
      </c>
    </row>
    <row r="13" spans="1:2" ht="30">
      <c r="A13" s="12" t="s">
        <v>30</v>
      </c>
      <c r="B13" s="36">
        <v>0</v>
      </c>
    </row>
    <row r="14" spans="1:2" ht="30">
      <c r="A14" s="82" t="s">
        <v>31</v>
      </c>
      <c r="B14" s="40">
        <v>0</v>
      </c>
    </row>
  </sheetData>
  <mergeCells count="3">
    <mergeCell ref="A1:B1"/>
    <mergeCell ref="A4:A5"/>
    <mergeCell ref="B4:B5"/>
  </mergeCells>
  <pageMargins left="0.75" right="0.75" top="1" bottom="1" header="0.51041666666666696" footer="0.51041666666666696"/>
  <pageSetup paperSize="9" firstPageNumber="0" orientation="portrait" useFirstPageNumber="1" horizontalDpi="300" verticalDpi="300"/>
</worksheet>
</file>

<file path=xl/worksheets/sheet3.xml><?xml version="1.0" encoding="utf-8"?>
<worksheet xmlns="http://schemas.openxmlformats.org/spreadsheetml/2006/main" xmlns:r="http://schemas.openxmlformats.org/officeDocument/2006/relationships">
  <sheetPr>
    <tabColor theme="9" tint="0.79998168889431442"/>
  </sheetPr>
  <dimension ref="B1:E8"/>
  <sheetViews>
    <sheetView workbookViewId="0">
      <selection activeCell="G14" sqref="G14"/>
    </sheetView>
  </sheetViews>
  <sheetFormatPr defaultColWidth="9" defaultRowHeight="15"/>
  <cols>
    <col min="1" max="1" width="9.140625" customWidth="1"/>
    <col min="2" max="2" width="31.28515625" customWidth="1"/>
    <col min="3" max="3" width="14.140625" customWidth="1"/>
    <col min="4" max="4" width="12.85546875" customWidth="1"/>
    <col min="5" max="5" width="17.140625" customWidth="1"/>
    <col min="6" max="1025" width="9.140625" customWidth="1"/>
  </cols>
  <sheetData>
    <row r="1" spans="2:5">
      <c r="B1" s="113" t="s">
        <v>32</v>
      </c>
      <c r="C1" s="113"/>
    </row>
    <row r="2" spans="2:5" ht="33" customHeight="1">
      <c r="B2" s="72"/>
      <c r="C2" s="72"/>
    </row>
    <row r="3" spans="2:5" ht="66" customHeight="1">
      <c r="B3" s="73" t="s">
        <v>33</v>
      </c>
      <c r="C3" s="62" t="s">
        <v>3</v>
      </c>
      <c r="D3" s="74" t="s">
        <v>34</v>
      </c>
      <c r="E3" s="75" t="s">
        <v>35</v>
      </c>
    </row>
    <row r="4" spans="2:5">
      <c r="B4" s="66">
        <v>0</v>
      </c>
      <c r="C4" s="66">
        <v>1</v>
      </c>
      <c r="D4" s="67">
        <v>2</v>
      </c>
      <c r="E4" s="68" t="s">
        <v>36</v>
      </c>
    </row>
    <row r="5" spans="2:5" ht="30" customHeight="1">
      <c r="B5" s="69" t="s">
        <v>37</v>
      </c>
      <c r="C5" s="32">
        <v>0</v>
      </c>
      <c r="D5" s="32">
        <v>0</v>
      </c>
      <c r="E5" s="33">
        <v>0</v>
      </c>
    </row>
    <row r="6" spans="2:5" ht="30" customHeight="1">
      <c r="B6" s="70" t="s">
        <v>38</v>
      </c>
      <c r="C6" s="39">
        <v>4732.42</v>
      </c>
      <c r="D6" s="39">
        <v>0</v>
      </c>
      <c r="E6" s="40">
        <v>0</v>
      </c>
    </row>
    <row r="7" spans="2:5" ht="30" customHeight="1">
      <c r="B7" s="76" t="s">
        <v>39</v>
      </c>
      <c r="C7" s="46">
        <f>SUM(C5:C6)</f>
        <v>4732.42</v>
      </c>
      <c r="D7" s="46">
        <f t="shared" ref="D7:E7" si="0">SUM(D5:D6)</f>
        <v>0</v>
      </c>
      <c r="E7" s="46">
        <f t="shared" si="0"/>
        <v>0</v>
      </c>
    </row>
    <row r="8" spans="2:5">
      <c r="B8" t="s">
        <v>40</v>
      </c>
    </row>
  </sheetData>
  <mergeCells count="1">
    <mergeCell ref="B1:C1"/>
  </mergeCells>
  <pageMargins left="0.75" right="0.75" top="1" bottom="1" header="0.51041666666666696" footer="0.51041666666666696"/>
  <pageSetup paperSize="9" firstPageNumber="0" orientation="portrait" useFirstPageNumber="1" horizontalDpi="300" verticalDpi="300"/>
  <legacyDrawing r:id="rId1"/>
</worksheet>
</file>

<file path=xl/worksheets/sheet4.xml><?xml version="1.0" encoding="utf-8"?>
<worksheet xmlns="http://schemas.openxmlformats.org/spreadsheetml/2006/main" xmlns:r="http://schemas.openxmlformats.org/officeDocument/2006/relationships">
  <sheetPr>
    <tabColor theme="8" tint="0.79998168889431442"/>
  </sheetPr>
  <dimension ref="B2:H11"/>
  <sheetViews>
    <sheetView workbookViewId="0">
      <selection activeCell="D14" sqref="D14"/>
    </sheetView>
  </sheetViews>
  <sheetFormatPr defaultColWidth="9" defaultRowHeight="15"/>
  <cols>
    <col min="1" max="1" width="9.140625" customWidth="1"/>
    <col min="2" max="2" width="17.28515625" customWidth="1"/>
    <col min="3" max="3" width="19.140625" customWidth="1"/>
    <col min="4" max="4" width="17.85546875" customWidth="1"/>
    <col min="5" max="5" width="18.28515625" customWidth="1"/>
    <col min="6" max="6" width="15.140625" customWidth="1"/>
    <col min="7" max="1025" width="9.140625" customWidth="1"/>
  </cols>
  <sheetData>
    <row r="2" spans="2:8" ht="27" customHeight="1">
      <c r="B2" s="113" t="s">
        <v>41</v>
      </c>
      <c r="C2" s="113"/>
    </row>
    <row r="3" spans="2:8">
      <c r="B3" s="61"/>
      <c r="C3" s="61"/>
    </row>
    <row r="4" spans="2:8" ht="15.75" customHeight="1">
      <c r="B4" s="115" t="s">
        <v>42</v>
      </c>
      <c r="C4" s="116" t="s">
        <v>3</v>
      </c>
      <c r="D4" s="114" t="s">
        <v>43</v>
      </c>
      <c r="E4" s="114"/>
      <c r="F4" s="114"/>
    </row>
    <row r="5" spans="2:8" ht="75">
      <c r="B5" s="115"/>
      <c r="C5" s="116"/>
      <c r="D5" s="63" t="s">
        <v>44</v>
      </c>
      <c r="E5" s="64" t="s">
        <v>45</v>
      </c>
      <c r="F5" s="65" t="s">
        <v>46</v>
      </c>
    </row>
    <row r="6" spans="2:8">
      <c r="B6" s="66">
        <v>0</v>
      </c>
      <c r="C6" s="66">
        <v>1</v>
      </c>
      <c r="D6" s="67">
        <v>2</v>
      </c>
      <c r="E6" s="67" t="s">
        <v>36</v>
      </c>
      <c r="F6" s="68" t="s">
        <v>47</v>
      </c>
    </row>
    <row r="7" spans="2:8" ht="57.95" customHeight="1">
      <c r="B7" s="69" t="s">
        <v>48</v>
      </c>
      <c r="C7" s="32">
        <v>0</v>
      </c>
      <c r="D7" s="32">
        <v>0</v>
      </c>
      <c r="E7" s="32">
        <v>0</v>
      </c>
      <c r="F7" s="33">
        <v>0</v>
      </c>
    </row>
    <row r="8" spans="2:8" ht="57">
      <c r="B8" s="70" t="s">
        <v>49</v>
      </c>
      <c r="C8" s="39">
        <v>9737.93</v>
      </c>
      <c r="D8" s="39">
        <v>0</v>
      </c>
      <c r="E8" s="39">
        <v>0</v>
      </c>
      <c r="F8" s="40">
        <v>0</v>
      </c>
    </row>
    <row r="9" spans="2:8" ht="30">
      <c r="B9" s="104" t="s">
        <v>50</v>
      </c>
      <c r="C9" s="46">
        <v>9737.93</v>
      </c>
      <c r="D9" s="46"/>
      <c r="E9" s="46"/>
      <c r="F9" s="47"/>
    </row>
    <row r="10" spans="2:8">
      <c r="B10" s="71" t="s">
        <v>51</v>
      </c>
      <c r="C10" s="71"/>
      <c r="D10" s="71"/>
      <c r="E10" s="71"/>
      <c r="F10" s="71"/>
      <c r="G10" s="71"/>
      <c r="H10" s="71"/>
    </row>
    <row r="11" spans="2:8">
      <c r="B11" t="s">
        <v>52</v>
      </c>
    </row>
  </sheetData>
  <mergeCells count="4">
    <mergeCell ref="B2:C2"/>
    <mergeCell ref="D4:F4"/>
    <mergeCell ref="B4:B5"/>
    <mergeCell ref="C4:C5"/>
  </mergeCells>
  <pageMargins left="0.75" right="0.75" top="1" bottom="1" header="0.51041666666666696" footer="0.51041666666666696"/>
  <pageSetup paperSize="9" firstPageNumber="0" orientation="portrait" useFirstPageNumber="1" horizontalDpi="300" verticalDpi="300"/>
  <legacyDrawing r:id="rId1"/>
</worksheet>
</file>

<file path=xl/worksheets/sheet5.xml><?xml version="1.0" encoding="utf-8"?>
<worksheet xmlns="http://schemas.openxmlformats.org/spreadsheetml/2006/main" xmlns:r="http://schemas.openxmlformats.org/officeDocument/2006/relationships">
  <sheetPr>
    <tabColor rgb="FF7030A0"/>
  </sheetPr>
  <dimension ref="B1:H24"/>
  <sheetViews>
    <sheetView topLeftCell="A13" workbookViewId="0">
      <selection activeCell="L3" sqref="L3"/>
    </sheetView>
  </sheetViews>
  <sheetFormatPr defaultColWidth="9" defaultRowHeight="15"/>
  <cols>
    <col min="1" max="1" width="9.140625" customWidth="1"/>
    <col min="2" max="2" width="35.42578125" customWidth="1"/>
    <col min="3" max="4" width="16.7109375" customWidth="1"/>
    <col min="5" max="5" width="13.7109375" customWidth="1"/>
    <col min="6" max="6" width="13.5703125" customWidth="1"/>
    <col min="7" max="7" width="14.28515625" customWidth="1"/>
    <col min="8" max="8" width="22" customWidth="1"/>
    <col min="9" max="1025" width="9.140625" customWidth="1"/>
  </cols>
  <sheetData>
    <row r="1" spans="2:8" ht="27.95" customHeight="1">
      <c r="B1" s="113" t="s">
        <v>53</v>
      </c>
      <c r="C1" s="113"/>
    </row>
    <row r="3" spans="2:8" ht="90.95" customHeight="1">
      <c r="B3" s="48" t="s">
        <v>54</v>
      </c>
      <c r="C3" s="5" t="s">
        <v>55</v>
      </c>
      <c r="D3" s="117" t="s">
        <v>56</v>
      </c>
      <c r="E3" s="117"/>
      <c r="F3" s="117" t="s">
        <v>57</v>
      </c>
      <c r="G3" s="117"/>
      <c r="H3" s="7" t="s">
        <v>58</v>
      </c>
    </row>
    <row r="4" spans="2:8" ht="71.099999999999994" customHeight="1">
      <c r="B4" s="49"/>
      <c r="C4" s="50"/>
      <c r="D4" s="50" t="s">
        <v>59</v>
      </c>
      <c r="E4" s="50" t="s">
        <v>60</v>
      </c>
      <c r="F4" s="50" t="s">
        <v>61</v>
      </c>
      <c r="G4" s="51" t="s">
        <v>62</v>
      </c>
      <c r="H4" s="52"/>
    </row>
    <row r="5" spans="2:8" ht="18" customHeight="1">
      <c r="B5" s="8">
        <v>0</v>
      </c>
      <c r="C5" s="9">
        <v>1</v>
      </c>
      <c r="D5" s="9">
        <v>2</v>
      </c>
      <c r="E5" s="9">
        <v>3</v>
      </c>
      <c r="F5" s="9">
        <v>4</v>
      </c>
      <c r="G5" s="9">
        <v>5</v>
      </c>
      <c r="H5" s="10">
        <v>6</v>
      </c>
    </row>
    <row r="6" spans="2:8" ht="45">
      <c r="B6" s="53" t="s">
        <v>63</v>
      </c>
      <c r="C6" s="9"/>
      <c r="D6" s="9"/>
      <c r="E6" s="9"/>
      <c r="F6" s="9"/>
      <c r="G6" s="9"/>
      <c r="H6" s="10"/>
    </row>
    <row r="7" spans="2:8" ht="30">
      <c r="B7" s="53" t="s">
        <v>64</v>
      </c>
      <c r="C7" s="9"/>
      <c r="D7" s="9"/>
      <c r="E7" s="9"/>
      <c r="F7" s="9"/>
      <c r="G7" s="9"/>
      <c r="H7" s="10"/>
    </row>
    <row r="8" spans="2:8" ht="30">
      <c r="B8" s="53" t="s">
        <v>65</v>
      </c>
      <c r="C8" s="9"/>
      <c r="D8" s="9"/>
      <c r="E8" s="9"/>
      <c r="F8" s="9"/>
      <c r="G8" s="9"/>
      <c r="H8" s="10"/>
    </row>
    <row r="9" spans="2:8" ht="45">
      <c r="B9" s="53" t="s">
        <v>66</v>
      </c>
      <c r="C9" s="9"/>
      <c r="D9" s="9"/>
      <c r="E9" s="9"/>
      <c r="F9" s="9"/>
      <c r="G9" s="9"/>
      <c r="H9" s="10"/>
    </row>
    <row r="10" spans="2:8">
      <c r="B10" s="53" t="s">
        <v>67</v>
      </c>
      <c r="C10" s="9"/>
      <c r="D10" s="9"/>
      <c r="E10" s="9"/>
      <c r="F10" s="9"/>
      <c r="G10" s="9"/>
      <c r="H10" s="10"/>
    </row>
    <row r="11" spans="2:8">
      <c r="B11" s="13" t="s">
        <v>68</v>
      </c>
      <c r="C11" s="14"/>
      <c r="D11" s="14"/>
      <c r="E11" s="14"/>
      <c r="F11" s="14"/>
      <c r="G11" s="14"/>
      <c r="H11" s="15"/>
    </row>
    <row r="12" spans="2:8" ht="18" customHeight="1">
      <c r="B12" s="54" t="s">
        <v>69</v>
      </c>
      <c r="C12" s="54"/>
      <c r="D12" s="54"/>
      <c r="E12" s="54"/>
      <c r="F12" s="54"/>
    </row>
    <row r="13" spans="2:8" ht="18" customHeight="1">
      <c r="B13" s="54"/>
      <c r="C13" s="54"/>
      <c r="D13" s="54"/>
      <c r="E13" s="54"/>
      <c r="F13" s="54"/>
    </row>
    <row r="14" spans="2:8" ht="75" customHeight="1">
      <c r="B14" s="55" t="s">
        <v>70</v>
      </c>
      <c r="C14" s="50" t="s">
        <v>55</v>
      </c>
      <c r="D14" s="118" t="s">
        <v>56</v>
      </c>
      <c r="E14" s="118"/>
      <c r="F14" s="118" t="s">
        <v>57</v>
      </c>
      <c r="G14" s="118"/>
      <c r="H14" s="52" t="s">
        <v>58</v>
      </c>
    </row>
    <row r="15" spans="2:8" ht="45.95" customHeight="1">
      <c r="B15" s="56"/>
      <c r="C15" s="57"/>
      <c r="D15" s="57" t="s">
        <v>59</v>
      </c>
      <c r="E15" s="57" t="s">
        <v>60</v>
      </c>
      <c r="F15" s="57" t="s">
        <v>61</v>
      </c>
      <c r="G15" s="58" t="s">
        <v>62</v>
      </c>
      <c r="H15" s="59"/>
    </row>
    <row r="16" spans="2:8" ht="18" customHeight="1">
      <c r="B16" s="8">
        <v>0</v>
      </c>
      <c r="C16" s="9">
        <v>1</v>
      </c>
      <c r="D16" s="9">
        <v>2</v>
      </c>
      <c r="E16" s="9">
        <v>3</v>
      </c>
      <c r="F16" s="9">
        <v>4</v>
      </c>
      <c r="G16" s="9">
        <v>5</v>
      </c>
      <c r="H16" s="10">
        <v>6</v>
      </c>
    </row>
    <row r="17" spans="2:8" ht="45">
      <c r="B17" s="53" t="s">
        <v>63</v>
      </c>
      <c r="C17" s="9"/>
      <c r="D17" s="9"/>
      <c r="E17" s="9"/>
      <c r="F17" s="9"/>
      <c r="G17" s="9"/>
      <c r="H17" s="10"/>
    </row>
    <row r="18" spans="2:8" ht="30">
      <c r="B18" s="53" t="s">
        <v>64</v>
      </c>
      <c r="C18" s="9"/>
      <c r="D18" s="9"/>
      <c r="E18" s="9"/>
      <c r="F18" s="9"/>
      <c r="G18" s="9"/>
      <c r="H18" s="10"/>
    </row>
    <row r="19" spans="2:8" ht="30">
      <c r="B19" s="53" t="s">
        <v>65</v>
      </c>
      <c r="C19" s="9"/>
      <c r="D19" s="9"/>
      <c r="E19" s="9"/>
      <c r="F19" s="9"/>
      <c r="G19" s="9"/>
      <c r="H19" s="10"/>
    </row>
    <row r="20" spans="2:8" ht="45">
      <c r="B20" s="53" t="s">
        <v>66</v>
      </c>
      <c r="C20" s="9"/>
      <c r="D20" s="9"/>
      <c r="E20" s="9"/>
      <c r="F20" s="9"/>
      <c r="G20" s="9"/>
      <c r="H20" s="10"/>
    </row>
    <row r="21" spans="2:8">
      <c r="B21" s="60" t="s">
        <v>71</v>
      </c>
      <c r="C21" s="14"/>
      <c r="D21" s="14"/>
      <c r="E21" s="14"/>
      <c r="F21" s="14"/>
      <c r="G21" s="14"/>
      <c r="H21" s="15"/>
    </row>
    <row r="22" spans="2:8">
      <c r="B22" s="13" t="s">
        <v>72</v>
      </c>
      <c r="C22" s="14"/>
      <c r="D22" s="14"/>
      <c r="E22" s="14"/>
      <c r="F22" s="14"/>
      <c r="G22" s="14"/>
      <c r="H22" s="15"/>
    </row>
    <row r="23" spans="2:8" ht="18" customHeight="1">
      <c r="B23" s="54" t="s">
        <v>73</v>
      </c>
      <c r="C23" s="54"/>
      <c r="D23" s="54"/>
      <c r="E23" s="54"/>
      <c r="F23" s="54"/>
    </row>
    <row r="24" spans="2:8" ht="18" customHeight="1"/>
  </sheetData>
  <mergeCells count="5">
    <mergeCell ref="B1:C1"/>
    <mergeCell ref="D3:E3"/>
    <mergeCell ref="F3:G3"/>
    <mergeCell ref="D14:E14"/>
    <mergeCell ref="F14:G14"/>
  </mergeCells>
  <pageMargins left="0.75" right="0.75" top="1" bottom="1" header="0.51041666666666696" footer="0.51041666666666696"/>
  <pageSetup paperSize="9" firstPageNumber="0" orientation="portrait" useFirstPageNumber="1" horizontalDpi="300" verticalDpi="300"/>
</worksheet>
</file>

<file path=xl/worksheets/sheet6.xml><?xml version="1.0" encoding="utf-8"?>
<worksheet xmlns="http://schemas.openxmlformats.org/spreadsheetml/2006/main" xmlns:r="http://schemas.openxmlformats.org/officeDocument/2006/relationships">
  <sheetPr>
    <tabColor rgb="FF53181A"/>
  </sheetPr>
  <dimension ref="B2:G15"/>
  <sheetViews>
    <sheetView workbookViewId="0">
      <selection activeCell="E11" sqref="E11"/>
    </sheetView>
  </sheetViews>
  <sheetFormatPr defaultColWidth="9" defaultRowHeight="15"/>
  <cols>
    <col min="1" max="1" width="7.28515625" customWidth="1"/>
    <col min="2" max="2" width="53.42578125" customWidth="1"/>
    <col min="3" max="3" width="16.28515625" customWidth="1"/>
    <col min="4" max="4" width="16.140625" customWidth="1"/>
    <col min="5" max="5" width="16" customWidth="1"/>
    <col min="6" max="6" width="25.5703125" customWidth="1"/>
    <col min="7" max="7" width="28.85546875" customWidth="1"/>
    <col min="8" max="1025" width="9.140625" customWidth="1"/>
  </cols>
  <sheetData>
    <row r="2" spans="2:7">
      <c r="B2" s="23" t="s">
        <v>74</v>
      </c>
    </row>
    <row r="4" spans="2:7" ht="45" customHeight="1">
      <c r="B4" s="24" t="s">
        <v>75</v>
      </c>
      <c r="C4" s="25" t="s">
        <v>2</v>
      </c>
      <c r="D4" s="25" t="s">
        <v>76</v>
      </c>
      <c r="E4" s="26" t="s">
        <v>77</v>
      </c>
      <c r="F4" s="27" t="s">
        <v>78</v>
      </c>
    </row>
    <row r="5" spans="2:7" ht="21" customHeight="1">
      <c r="B5" s="28">
        <v>0</v>
      </c>
      <c r="C5" s="29">
        <v>1</v>
      </c>
      <c r="D5" s="29">
        <v>2</v>
      </c>
      <c r="E5" s="29" t="s">
        <v>79</v>
      </c>
      <c r="F5" s="30">
        <v>4</v>
      </c>
    </row>
    <row r="6" spans="2:7" ht="75">
      <c r="B6" s="31" t="s">
        <v>80</v>
      </c>
      <c r="C6" s="32"/>
      <c r="D6" s="32"/>
      <c r="E6" s="32"/>
      <c r="F6" s="33"/>
      <c r="G6" s="34"/>
    </row>
    <row r="7" spans="2:7" ht="60">
      <c r="B7" s="35" t="s">
        <v>81</v>
      </c>
      <c r="C7" s="22">
        <v>3034.92</v>
      </c>
      <c r="D7" s="22">
        <v>4732.42</v>
      </c>
      <c r="E7" s="22">
        <f>D7-C7</f>
        <v>1697.5</v>
      </c>
      <c r="F7" s="36"/>
      <c r="G7" s="37"/>
    </row>
    <row r="8" spans="2:7" ht="30">
      <c r="B8" s="38" t="s">
        <v>82</v>
      </c>
      <c r="C8" s="39"/>
      <c r="D8" s="39"/>
      <c r="E8" s="39"/>
      <c r="F8" s="40"/>
      <c r="G8" s="41"/>
    </row>
    <row r="9" spans="2:7" ht="38.1" customHeight="1">
      <c r="B9" s="42" t="s">
        <v>83</v>
      </c>
      <c r="C9" s="43"/>
      <c r="D9" s="43"/>
      <c r="E9" s="43"/>
      <c r="F9" s="44"/>
      <c r="G9" s="34"/>
    </row>
    <row r="10" spans="2:7" ht="45">
      <c r="B10" s="35" t="s">
        <v>84</v>
      </c>
      <c r="C10" s="105">
        <v>1433</v>
      </c>
      <c r="D10" s="22">
        <v>9737.93</v>
      </c>
      <c r="E10" s="22">
        <f>D10-C10</f>
        <v>8304.93</v>
      </c>
      <c r="F10" s="36"/>
      <c r="G10" s="37"/>
    </row>
    <row r="11" spans="2:7" ht="21" customHeight="1">
      <c r="B11" s="38" t="s">
        <v>85</v>
      </c>
      <c r="C11" s="39"/>
      <c r="D11" s="39"/>
      <c r="E11" s="39"/>
      <c r="F11" s="40"/>
    </row>
    <row r="12" spans="2:7" ht="45">
      <c r="B12" s="45" t="s">
        <v>86</v>
      </c>
      <c r="C12" s="46"/>
      <c r="D12" s="46"/>
      <c r="E12" s="46"/>
      <c r="F12" s="47"/>
    </row>
    <row r="13" spans="2:7" ht="45">
      <c r="B13" s="42" t="s">
        <v>87</v>
      </c>
      <c r="C13" s="43"/>
      <c r="D13" s="43"/>
      <c r="E13" s="43"/>
      <c r="F13" s="44"/>
      <c r="G13" s="34"/>
    </row>
    <row r="14" spans="2:7" ht="60">
      <c r="B14" s="45" t="s">
        <v>88</v>
      </c>
      <c r="C14" s="46"/>
      <c r="D14" s="46"/>
      <c r="E14" s="46"/>
      <c r="F14" s="47"/>
    </row>
    <row r="15" spans="2:7" ht="42" customHeight="1">
      <c r="B15" s="119" t="s">
        <v>89</v>
      </c>
      <c r="C15" s="119"/>
      <c r="D15" s="119"/>
      <c r="E15" s="119"/>
      <c r="F15" s="119"/>
    </row>
  </sheetData>
  <mergeCells count="1">
    <mergeCell ref="B15:F15"/>
  </mergeCells>
  <pageMargins left="0.75" right="0.75" top="1" bottom="1" header="0.51041666666666696" footer="0.51041666666666696"/>
  <pageSetup paperSize="9" firstPageNumber="0" orientation="portrait" useFirstPageNumber="1" horizontalDpi="300" verticalDpi="300"/>
</worksheet>
</file>

<file path=xl/worksheets/sheet7.xml><?xml version="1.0" encoding="utf-8"?>
<worksheet xmlns="http://schemas.openxmlformats.org/spreadsheetml/2006/main" xmlns:r="http://schemas.openxmlformats.org/officeDocument/2006/relationships">
  <sheetPr>
    <tabColor rgb="FFFFC000"/>
  </sheetPr>
  <dimension ref="B2:E10"/>
  <sheetViews>
    <sheetView workbookViewId="0">
      <selection activeCell="K6" sqref="J6:K6"/>
    </sheetView>
  </sheetViews>
  <sheetFormatPr defaultColWidth="9" defaultRowHeight="15"/>
  <cols>
    <col min="1" max="1" width="9.140625" customWidth="1"/>
    <col min="2" max="2" width="32.5703125" customWidth="1"/>
    <col min="3" max="3" width="16" customWidth="1"/>
    <col min="4" max="4" width="18.140625" customWidth="1"/>
    <col min="5" max="5" width="17" customWidth="1"/>
    <col min="6" max="1025" width="9.140625" customWidth="1"/>
  </cols>
  <sheetData>
    <row r="2" spans="2:5" ht="48" customHeight="1">
      <c r="B2" s="17" t="s">
        <v>75</v>
      </c>
      <c r="C2" s="18" t="s">
        <v>2</v>
      </c>
      <c r="D2" s="18" t="s">
        <v>76</v>
      </c>
      <c r="E2" s="19" t="s">
        <v>90</v>
      </c>
    </row>
    <row r="3" spans="2:5">
      <c r="B3" s="20">
        <v>0</v>
      </c>
      <c r="C3" s="20">
        <v>1</v>
      </c>
      <c r="D3" s="20">
        <v>2</v>
      </c>
      <c r="E3" s="20">
        <v>3</v>
      </c>
    </row>
    <row r="4" spans="2:5" ht="60">
      <c r="B4" s="21" t="s">
        <v>91</v>
      </c>
      <c r="C4" s="22"/>
      <c r="D4" s="22"/>
      <c r="E4" s="22"/>
    </row>
    <row r="5" spans="2:5">
      <c r="B5" s="22" t="s">
        <v>92</v>
      </c>
      <c r="C5" s="22"/>
      <c r="D5" s="22"/>
      <c r="E5" s="22"/>
    </row>
    <row r="6" spans="2:5">
      <c r="B6" s="21" t="s">
        <v>93</v>
      </c>
      <c r="C6" s="22"/>
      <c r="D6" s="22"/>
      <c r="E6" s="22"/>
    </row>
    <row r="7" spans="2:5">
      <c r="B7" s="21" t="s">
        <v>94</v>
      </c>
      <c r="C7" s="22"/>
      <c r="D7" s="22"/>
      <c r="E7" s="22"/>
    </row>
    <row r="8" spans="2:5">
      <c r="B8" s="22" t="s">
        <v>95</v>
      </c>
      <c r="C8" s="22"/>
      <c r="D8" s="22"/>
      <c r="E8" s="22"/>
    </row>
    <row r="9" spans="2:5">
      <c r="B9" s="22" t="s">
        <v>96</v>
      </c>
      <c r="C9" s="22"/>
      <c r="D9" s="22"/>
      <c r="E9" s="22"/>
    </row>
    <row r="10" spans="2:5">
      <c r="B10" s="22" t="s">
        <v>97</v>
      </c>
      <c r="C10" s="22"/>
      <c r="D10" s="22"/>
      <c r="E10" s="22"/>
    </row>
  </sheetData>
  <pageMargins left="0.75" right="0.75" top="1" bottom="1" header="0.51041666666666696" footer="0.51041666666666696"/>
  <pageSetup paperSize="9" firstPageNumber="0" orientation="portrait" useFirstPageNumber="1" horizontalDpi="300" verticalDpi="300"/>
</worksheet>
</file>

<file path=xl/worksheets/sheet8.xml><?xml version="1.0" encoding="utf-8"?>
<worksheet xmlns="http://schemas.openxmlformats.org/spreadsheetml/2006/main" xmlns:r="http://schemas.openxmlformats.org/officeDocument/2006/relationships">
  <sheetPr>
    <tabColor rgb="FF5307B2"/>
  </sheetPr>
  <dimension ref="B1:J9"/>
  <sheetViews>
    <sheetView workbookViewId="0">
      <selection activeCell="C5" sqref="C5"/>
    </sheetView>
  </sheetViews>
  <sheetFormatPr defaultColWidth="9" defaultRowHeight="15"/>
  <cols>
    <col min="1" max="1" width="9.140625" customWidth="1"/>
    <col min="2" max="2" width="35.42578125" customWidth="1"/>
    <col min="3" max="4" width="16.7109375" customWidth="1"/>
    <col min="5" max="5" width="16.140625" customWidth="1"/>
    <col min="6" max="6" width="18.5703125" customWidth="1"/>
    <col min="7" max="1025" width="9.140625" customWidth="1"/>
  </cols>
  <sheetData>
    <row r="1" spans="2:10" ht="36" customHeight="1">
      <c r="B1" s="1" t="s">
        <v>98</v>
      </c>
      <c r="C1" s="1"/>
      <c r="D1" s="2"/>
      <c r="E1" s="2"/>
      <c r="F1" s="3"/>
    </row>
    <row r="3" spans="2:10" ht="90.95" customHeight="1">
      <c r="B3" s="4" t="s">
        <v>99</v>
      </c>
      <c r="C3" s="5" t="s">
        <v>100</v>
      </c>
      <c r="D3" s="6" t="s">
        <v>101</v>
      </c>
      <c r="E3" s="6" t="s">
        <v>102</v>
      </c>
      <c r="F3" s="7" t="s">
        <v>103</v>
      </c>
    </row>
    <row r="4" spans="2:10" ht="18" customHeight="1">
      <c r="B4" s="8">
        <v>0</v>
      </c>
      <c r="C4" s="9">
        <v>1</v>
      </c>
      <c r="D4" s="9">
        <v>2</v>
      </c>
      <c r="E4" s="9">
        <v>4</v>
      </c>
      <c r="F4" s="10">
        <v>6</v>
      </c>
    </row>
    <row r="5" spans="2:10" ht="60">
      <c r="B5" s="11" t="s">
        <v>104</v>
      </c>
      <c r="C5" s="9"/>
      <c r="D5" s="9"/>
      <c r="E5" s="9"/>
      <c r="F5" s="10"/>
      <c r="J5" s="16" t="s">
        <v>105</v>
      </c>
    </row>
    <row r="6" spans="2:10" ht="90">
      <c r="B6" s="12" t="s">
        <v>106</v>
      </c>
      <c r="C6" s="9"/>
      <c r="D6" s="9"/>
      <c r="E6" s="9"/>
      <c r="F6" s="10"/>
    </row>
    <row r="7" spans="2:10" ht="60">
      <c r="B7" s="11" t="s">
        <v>107</v>
      </c>
      <c r="C7" s="9"/>
      <c r="D7" s="9"/>
      <c r="E7" s="9"/>
      <c r="F7" s="10"/>
    </row>
    <row r="8" spans="2:10" ht="90">
      <c r="B8" s="12" t="s">
        <v>108</v>
      </c>
      <c r="C8" s="9"/>
      <c r="D8" s="9"/>
      <c r="E8" s="9"/>
      <c r="F8" s="10"/>
    </row>
    <row r="9" spans="2:10" ht="24" customHeight="1">
      <c r="B9" s="13" t="s">
        <v>109</v>
      </c>
      <c r="C9" s="14"/>
      <c r="D9" s="14"/>
      <c r="E9" s="14"/>
      <c r="F9" s="15"/>
    </row>
  </sheetData>
  <pageMargins left="0.75" right="0.75" top="1" bottom="1" header="0.51041666666666696" footer="0.51041666666666696"/>
  <pageSetup paperSize="9" firstPageNumber="0" orientation="portrait" useFirstPageNumber="1" horizontalDpi="300" verticalDpi="300"/>
</worksheet>
</file>

<file path=docProps/app.xml><?xml version="1.0" encoding="utf-8"?>
<Properties xmlns="http://schemas.openxmlformats.org/officeDocument/2006/extended-properties" xmlns:vt="http://schemas.openxmlformats.org/officeDocument/2006/docPropsVTypes">
  <Application>LibreOffice/6.0.7.3$Windows_X86_64 LibreOffice_project/dc89aa7a9eabfd848af146d5086077aeed2ae4a5</Application>
  <DocSecurity>0</DocSecurity>
  <ScaleCrop>false</ScaleCrop>
  <HeadingPairs>
    <vt:vector size="2" baseType="variant">
      <vt:variant>
        <vt:lpstr>Foi de lucru</vt:lpstr>
      </vt:variant>
      <vt:variant>
        <vt:i4>8</vt:i4>
      </vt:variant>
    </vt:vector>
  </HeadingPairs>
  <TitlesOfParts>
    <vt:vector size="8" baseType="lpstr">
      <vt:lpstr>Active fixe -27.2</vt:lpstr>
      <vt:lpstr>Stocuri-27.3</vt:lpstr>
      <vt:lpstr>Creante-27.4</vt:lpstr>
      <vt:lpstr>Datorii-27.5</vt:lpstr>
      <vt:lpstr>Provizioane-27.6</vt:lpstr>
      <vt:lpstr>Diferente semnificative-27.8</vt:lpstr>
      <vt:lpstr>Plati restante-27.9</vt:lpstr>
      <vt:lpstr>Drepturi sal suplimentare-27.12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valentina</dc:creator>
  <cp:lastModifiedBy>Ioana</cp:lastModifiedBy>
  <cp:revision>0</cp:revision>
  <dcterms:created xsi:type="dcterms:W3CDTF">2024-04-17T12:58:00Z</dcterms:created>
  <dcterms:modified xsi:type="dcterms:W3CDTF">2024-07-19T11:23:53Z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1033-10.2.0.5996</vt:lpwstr>
  </property>
</Properties>
</file>